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расчет по 2020году" sheetId="5" r:id="rId1"/>
  </sheets>
  <definedNames>
    <definedName name="д1">#REF!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19" i="5" l="1"/>
  <c r="G18" i="5"/>
  <c r="G73" i="5"/>
  <c r="G72" i="5"/>
  <c r="G71" i="5"/>
  <c r="G70" i="5"/>
  <c r="G69" i="5"/>
  <c r="G68" i="5"/>
  <c r="D67" i="5"/>
  <c r="G67" i="5" s="1"/>
  <c r="G66" i="5"/>
  <c r="E78" i="5" s="1"/>
  <c r="G65" i="5"/>
  <c r="G64" i="5"/>
  <c r="G63" i="5"/>
  <c r="E76" i="5" s="1"/>
  <c r="G55" i="5"/>
  <c r="E77" i="5" l="1"/>
  <c r="E79" i="5"/>
  <c r="E80" i="5" l="1"/>
  <c r="D82" i="5" s="1"/>
  <c r="D83" i="5" s="1"/>
  <c r="D21" i="5" l="1"/>
  <c r="G21" i="5" s="1"/>
  <c r="G25" i="5"/>
  <c r="G27" i="5"/>
  <c r="G26" i="5"/>
  <c r="G24" i="5"/>
  <c r="G23" i="5"/>
  <c r="G22" i="5"/>
  <c r="G20" i="5"/>
  <c r="E32" i="5" s="1"/>
  <c r="G17" i="5"/>
  <c r="E30" i="5" s="1"/>
  <c r="G9" i="5"/>
  <c r="E31" i="5" l="1"/>
  <c r="E33" i="5"/>
  <c r="E34" i="5" l="1"/>
  <c r="D36" i="5" s="1"/>
  <c r="D37" i="5" s="1"/>
</calcChain>
</file>

<file path=xl/sharedStrings.xml><?xml version="1.0" encoding="utf-8"?>
<sst xmlns="http://schemas.openxmlformats.org/spreadsheetml/2006/main" count="102" uniqueCount="46">
  <si>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</si>
  <si>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</si>
  <si>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</si>
  <si>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</si>
  <si>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</si>
  <si>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</si>
  <si>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</si>
  <si>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</si>
  <si>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</si>
  <si>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</si>
  <si>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</si>
  <si>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</si>
  <si>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</si>
  <si>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</si>
  <si>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</si>
  <si>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</si>
  <si>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</si>
  <si>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</si>
  <si>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</si>
  <si>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</si>
  <si>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</si>
  <si>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</si>
  <si>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</si>
  <si>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</si>
  <si>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</si>
  <si>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</si>
  <si>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</si>
  <si>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</si>
  <si>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</si>
  <si>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</si>
  <si>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</si>
  <si>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</si>
  <si>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</si>
  <si>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</si>
  <si>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</si>
  <si>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</si>
  <si>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сплошная</t>
  </si>
  <si>
    <t>10Б+Лпн+Олч+Е</t>
  </si>
  <si>
    <t>5Ос2Лп1Б1Дн1Е+П+С</t>
  </si>
  <si>
    <t>ГКУ "Нижнекамское лесничество"</t>
  </si>
  <si>
    <t>Лякинское уч. лесничество</t>
  </si>
  <si>
    <t>кв. 3 выд. 17  делянка 1</t>
  </si>
  <si>
    <t>Ворошиловское уч. лесничество</t>
  </si>
  <si>
    <t xml:space="preserve">кв. 5 выд. 22  </t>
  </si>
  <si>
    <t>ЛОТ № 112</t>
  </si>
  <si>
    <t>ЛОТ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</si>
</sst>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textRotation="90" wrapText="1"/>
    </xf>
    <xf numFmtId="0" fontId="7" fillId="2" borderId="39" xfId="0" applyFont="1" applyFill="1" applyBorder="1" applyAlignment="1">
      <alignment horizontal="center" vertical="center" textRotation="90" wrapText="1"/>
    </xf>
    <xf numFmtId="0" fontId="13" fillId="2" borderId="34" xfId="0" applyFont="1" applyFill="1" applyBorder="1" applyAlignment="1">
      <alignment horizontal="left" vertical="top" wrapText="1"/>
    </xf>
    <xf numFmtId="0" fontId="13" fillId="2" borderId="35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/>
    </xf>
    <xf numFmtId="0" fontId="13" fillId="2" borderId="33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4" fontId="8" fillId="2" borderId="0" xfId="0" applyNumberFormat="1" applyFont="1" applyFill="1" applyAlignment="1">
      <alignment horizontal="center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4" fontId="10" fillId="2" borderId="38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94"/>
  <sheetViews>
    <sheetView tabSelected="1" view="pageLayout" topLeftCell="A28" zoomScale="40" zoomScaleNormal="50" zoomScalePageLayoutView="40" workbookViewId="0">
      <selection activeCell="B47" sqref="B47:H47"/>
    </sheetView>
  </sheetViews>
  <sheetFormatPr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8.57031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0" hidden="1" customWidth="1"/>
    <col min="11" max="16384" width="9.140625" style="7"/>
  </cols>
  <sheetData>
    <row r="1" spans="2:8" ht="60.75" x14ac:dyDescent="0.8">
      <c r="B1" s="86" t="s">
        <v>44</v>
      </c>
      <c r="C1" s="86"/>
      <c r="D1" s="86"/>
      <c r="E1" s="86"/>
      <c r="F1" s="86"/>
      <c r="G1" s="86"/>
      <c r="H1" s="86"/>
    </row>
    <row r="2" spans="2:8" x14ac:dyDescent="0.25">
      <c r="B2" s="87" t="s">
        <v>25</v>
      </c>
      <c r="C2" s="87"/>
      <c r="D2" s="87"/>
      <c r="E2" s="87"/>
      <c r="F2" s="87"/>
      <c r="G2" s="87"/>
    </row>
    <row r="3" spans="2:8" x14ac:dyDescent="0.25">
      <c r="C3" s="39"/>
      <c r="G3" s="7"/>
    </row>
    <row r="4" spans="2:8" ht="25.5" x14ac:dyDescent="0.25">
      <c r="C4" s="14" t="s">
        <v>5</v>
      </c>
      <c r="D4" s="6"/>
    </row>
    <row r="5" spans="2:8" ht="20.25" customHeight="1" x14ac:dyDescent="0.25">
      <c r="B5" s="10"/>
      <c r="C5" s="88" t="s">
        <v>15</v>
      </c>
      <c r="D5" s="91" t="s">
        <v>39</v>
      </c>
      <c r="E5" s="92"/>
      <c r="F5" s="92"/>
      <c r="G5" s="93"/>
      <c r="H5" s="40"/>
    </row>
    <row r="6" spans="2:8" ht="20.25" customHeight="1" x14ac:dyDescent="0.25">
      <c r="B6" s="10"/>
      <c r="C6" s="89"/>
      <c r="D6" s="96" t="s">
        <v>40</v>
      </c>
      <c r="E6" s="96"/>
      <c r="F6" s="96"/>
      <c r="G6" s="96"/>
      <c r="H6" s="40"/>
    </row>
    <row r="7" spans="2:8" ht="20.25" customHeight="1" x14ac:dyDescent="0.25">
      <c r="B7" s="10"/>
      <c r="C7" s="90"/>
      <c r="D7" s="96" t="s">
        <v>41</v>
      </c>
      <c r="E7" s="96"/>
      <c r="F7" s="96"/>
      <c r="G7" s="96"/>
      <c r="H7" s="40"/>
    </row>
    <row r="8" spans="2:8" x14ac:dyDescent="0.25">
      <c r="C8" s="35" t="s">
        <v>12</v>
      </c>
      <c r="D8" s="57">
        <v>1.5</v>
      </c>
      <c r="E8" s="46"/>
      <c r="F8" s="10"/>
    </row>
    <row r="9" spans="2:8" x14ac:dyDescent="0.25">
      <c r="C9" s="1" t="s">
        <v>9</v>
      </c>
      <c r="D9" s="58">
        <v>275</v>
      </c>
      <c r="E9" s="97" t="s">
        <v>16</v>
      </c>
      <c r="F9" s="98"/>
      <c r="G9" s="101">
        <f>D10/D9</f>
        <v>47.846181818181819</v>
      </c>
    </row>
    <row r="10" spans="2:8" x14ac:dyDescent="0.25">
      <c r="C10" s="1" t="s">
        <v>10</v>
      </c>
      <c r="D10" s="59">
        <v>13157.7</v>
      </c>
      <c r="E10" s="99"/>
      <c r="F10" s="100"/>
      <c r="G10" s="102"/>
    </row>
    <row r="11" spans="2:8" x14ac:dyDescent="0.25">
      <c r="C11" s="37"/>
      <c r="D11" s="38"/>
      <c r="E11" s="47"/>
    </row>
    <row r="12" spans="2:8" x14ac:dyDescent="0.3">
      <c r="C12" s="36" t="s">
        <v>7</v>
      </c>
      <c r="D12" s="60" t="s">
        <v>37</v>
      </c>
    </row>
    <row r="13" spans="2:8" x14ac:dyDescent="0.3">
      <c r="C13" s="36" t="s">
        <v>11</v>
      </c>
      <c r="D13" s="60">
        <v>65</v>
      </c>
    </row>
    <row r="14" spans="2:8" x14ac:dyDescent="0.3">
      <c r="C14" s="36" t="s">
        <v>13</v>
      </c>
      <c r="D14" s="51" t="s">
        <v>36</v>
      </c>
      <c r="E14" s="41"/>
    </row>
    <row r="15" spans="2:8" ht="24" thickBot="1" x14ac:dyDescent="0.3">
      <c r="C15" s="42"/>
      <c r="D15" s="42"/>
    </row>
    <row r="16" spans="2:8" ht="48" thickBot="1" x14ac:dyDescent="0.3">
      <c r="B16" s="103" t="s">
        <v>17</v>
      </c>
      <c r="C16" s="104"/>
      <c r="D16" s="23" t="s">
        <v>19</v>
      </c>
      <c r="E16" s="105" t="s">
        <v>21</v>
      </c>
      <c r="F16" s="106"/>
      <c r="G16" s="2" t="s">
        <v>20</v>
      </c>
    </row>
    <row r="17" spans="2:8" ht="24" thickBot="1" x14ac:dyDescent="0.3">
      <c r="B17" s="119" t="s">
        <v>26</v>
      </c>
      <c r="C17" s="120"/>
      <c r="D17" s="52">
        <v>81.680000000000007</v>
      </c>
      <c r="E17" s="61">
        <v>1.5</v>
      </c>
      <c r="F17" s="18" t="s">
        <v>23</v>
      </c>
      <c r="G17" s="26">
        <f t="shared" ref="G17:G24" si="0">D17*E17</f>
        <v>122.52000000000001</v>
      </c>
      <c r="H17" s="73"/>
    </row>
    <row r="18" spans="2:8" ht="53.25" customHeight="1" x14ac:dyDescent="0.25">
      <c r="B18" s="115" t="s">
        <v>27</v>
      </c>
      <c r="C18" s="116"/>
      <c r="D18" s="48">
        <v>210</v>
      </c>
      <c r="E18" s="62">
        <v>0.5</v>
      </c>
      <c r="F18" s="19" t="s">
        <v>24</v>
      </c>
      <c r="G18" s="27">
        <f>D18*E18</f>
        <v>105</v>
      </c>
      <c r="H18" s="73"/>
    </row>
    <row r="19" spans="2:8" ht="49.5" customHeight="1" thickBot="1" x14ac:dyDescent="0.3">
      <c r="B19" s="94" t="s">
        <v>18</v>
      </c>
      <c r="C19" s="95"/>
      <c r="D19" s="49">
        <v>880</v>
      </c>
      <c r="E19" s="63">
        <v>0.5</v>
      </c>
      <c r="F19" s="20" t="s">
        <v>24</v>
      </c>
      <c r="G19" s="28">
        <f>D19*E19</f>
        <v>440</v>
      </c>
      <c r="H19" s="73"/>
    </row>
    <row r="20" spans="2:8" ht="73.5" customHeight="1" thickBot="1" x14ac:dyDescent="0.3">
      <c r="B20" s="117" t="s">
        <v>28</v>
      </c>
      <c r="C20" s="118"/>
      <c r="D20" s="53">
        <v>1620</v>
      </c>
      <c r="E20" s="64"/>
      <c r="F20" s="24" t="s">
        <v>23</v>
      </c>
      <c r="G20" s="29">
        <f t="shared" si="0"/>
        <v>0</v>
      </c>
      <c r="H20" s="73"/>
    </row>
    <row r="21" spans="2:8" ht="52.5" customHeight="1" x14ac:dyDescent="0.25">
      <c r="B21" s="115" t="s">
        <v>29</v>
      </c>
      <c r="C21" s="116"/>
      <c r="D21" s="69">
        <f>10500+12600</f>
        <v>23100</v>
      </c>
      <c r="E21" s="65">
        <v>1.5</v>
      </c>
      <c r="F21" s="19" t="s">
        <v>23</v>
      </c>
      <c r="G21" s="27">
        <f t="shared" si="0"/>
        <v>34650</v>
      </c>
      <c r="H21" s="73"/>
    </row>
    <row r="22" spans="2:8" ht="118.5" customHeight="1" x14ac:dyDescent="0.25">
      <c r="B22" s="83" t="s">
        <v>31</v>
      </c>
      <c r="C22" s="84"/>
      <c r="D22" s="54">
        <v>1000</v>
      </c>
      <c r="E22" s="66">
        <v>1.5</v>
      </c>
      <c r="F22" s="21" t="s">
        <v>23</v>
      </c>
      <c r="G22" s="30">
        <f t="shared" si="0"/>
        <v>1500</v>
      </c>
      <c r="H22" s="73"/>
    </row>
    <row r="23" spans="2:8" ht="68.25" customHeight="1" x14ac:dyDescent="0.25">
      <c r="B23" s="83" t="s">
        <v>30</v>
      </c>
      <c r="C23" s="84"/>
      <c r="D23" s="55">
        <v>18872</v>
      </c>
      <c r="E23" s="67">
        <v>0</v>
      </c>
      <c r="F23" s="21" t="s">
        <v>23</v>
      </c>
      <c r="G23" s="30">
        <f t="shared" si="0"/>
        <v>0</v>
      </c>
      <c r="H23" s="73"/>
    </row>
    <row r="24" spans="2:8" ht="118.5" customHeight="1" x14ac:dyDescent="0.25">
      <c r="B24" s="83" t="s">
        <v>32</v>
      </c>
      <c r="C24" s="84"/>
      <c r="D24" s="55">
        <v>4600</v>
      </c>
      <c r="E24" s="67">
        <v>0</v>
      </c>
      <c r="F24" s="21" t="s">
        <v>23</v>
      </c>
      <c r="G24" s="30">
        <f t="shared" si="0"/>
        <v>0</v>
      </c>
      <c r="H24" s="73"/>
    </row>
    <row r="25" spans="2:8" ht="96.75" customHeight="1" x14ac:dyDescent="0.25">
      <c r="B25" s="83" t="s">
        <v>33</v>
      </c>
      <c r="C25" s="84"/>
      <c r="D25" s="55">
        <v>944</v>
      </c>
      <c r="E25" s="67">
        <v>0</v>
      </c>
      <c r="F25" s="21" t="s">
        <v>23</v>
      </c>
      <c r="G25" s="30">
        <f>D25*E25</f>
        <v>0</v>
      </c>
      <c r="H25" s="73"/>
    </row>
    <row r="26" spans="2:8" ht="81.75" customHeight="1" x14ac:dyDescent="0.25">
      <c r="B26" s="83" t="s">
        <v>34</v>
      </c>
      <c r="C26" s="84"/>
      <c r="D26" s="55">
        <v>4300</v>
      </c>
      <c r="E26" s="67">
        <v>0</v>
      </c>
      <c r="F26" s="21" t="s">
        <v>23</v>
      </c>
      <c r="G26" s="30">
        <f>D26*E26</f>
        <v>0</v>
      </c>
      <c r="H26" s="73"/>
    </row>
    <row r="27" spans="2:8" ht="96.75" customHeight="1" thickBot="1" x14ac:dyDescent="0.3">
      <c r="B27" s="94" t="s">
        <v>35</v>
      </c>
      <c r="C27" s="95"/>
      <c r="D27" s="56">
        <v>3100</v>
      </c>
      <c r="E27" s="68">
        <v>15</v>
      </c>
      <c r="F27" s="20" t="s">
        <v>23</v>
      </c>
      <c r="G27" s="31">
        <f>D27*E27</f>
        <v>46500</v>
      </c>
      <c r="H27" s="73"/>
    </row>
    <row r="28" spans="2:8" x14ac:dyDescent="0.25">
      <c r="C28" s="3"/>
      <c r="D28" s="3"/>
      <c r="E28" s="4"/>
      <c r="F28" s="4"/>
      <c r="H28" s="43"/>
    </row>
    <row r="29" spans="2:8" ht="25.5" x14ac:dyDescent="0.25">
      <c r="C29" s="14" t="s">
        <v>14</v>
      </c>
      <c r="D29" s="6"/>
    </row>
    <row r="30" spans="2:8" ht="20.25" x14ac:dyDescent="0.25">
      <c r="C30" s="82" t="s">
        <v>6</v>
      </c>
      <c r="D30" s="8" t="s">
        <v>0</v>
      </c>
      <c r="E30" s="9">
        <f>IF(G17&gt;0, ROUND((G17+D10)/D10,2), 0)</f>
        <v>1.01</v>
      </c>
      <c r="F30" s="9"/>
      <c r="G30" s="10"/>
      <c r="H30" s="7"/>
    </row>
    <row r="31" spans="2:8" x14ac:dyDescent="0.25">
      <c r="C31" s="82"/>
      <c r="D31" s="8" t="s">
        <v>1</v>
      </c>
      <c r="E31" s="9">
        <f>IF(SUM(G18:G19)&gt;0,ROUND((G18+G19+D10)/D10,2),0)</f>
        <v>1.04</v>
      </c>
      <c r="F31" s="9"/>
      <c r="G31" s="11"/>
      <c r="H31" s="44"/>
    </row>
    <row r="32" spans="2:8" x14ac:dyDescent="0.25">
      <c r="C32" s="82"/>
      <c r="D32" s="72" t="s">
        <v>2</v>
      </c>
      <c r="E32" s="9">
        <f>IF(G20&gt;0,ROUND((G20+D10)/D10,2),0)</f>
        <v>0</v>
      </c>
      <c r="F32" s="12"/>
      <c r="G32" s="11"/>
    </row>
    <row r="33" spans="2:8" x14ac:dyDescent="0.25">
      <c r="C33" s="82"/>
      <c r="D33" s="13" t="s">
        <v>3</v>
      </c>
      <c r="E33" s="32">
        <f>IF(SUM(G21:G27)&gt;0,ROUND((SUM(G21:G27)+D10)/D10,2),0)</f>
        <v>7.28</v>
      </c>
      <c r="F33" s="10"/>
      <c r="G33" s="11"/>
    </row>
    <row r="34" spans="2:8" ht="25.5" x14ac:dyDescent="0.25">
      <c r="D34" s="33" t="s">
        <v>4</v>
      </c>
      <c r="E34" s="34">
        <f>SUM(E30:E33)-IF(VALUE(COUNTIF(E30:E33,"&gt;0"))=4,3,0)-IF(VALUE(COUNTIF(E30:E33,"&gt;0"))=3,2,0)-IF(VALUE(COUNTIF(E30:E33,"&gt;0"))=2,1,0)</f>
        <v>7.33</v>
      </c>
      <c r="F34" s="25"/>
    </row>
    <row r="35" spans="2:8" x14ac:dyDescent="0.25">
      <c r="E35" s="15"/>
    </row>
    <row r="36" spans="2:8" ht="25.5" x14ac:dyDescent="0.35">
      <c r="B36" s="22"/>
      <c r="C36" s="16" t="s">
        <v>22</v>
      </c>
      <c r="D36" s="85">
        <f>E34*D10</f>
        <v>96445.941000000006</v>
      </c>
      <c r="E36" s="85"/>
    </row>
    <row r="37" spans="2:8" ht="20.25" x14ac:dyDescent="0.3">
      <c r="C37" s="17" t="s">
        <v>8</v>
      </c>
      <c r="D37" s="79">
        <f>D36/D9</f>
        <v>350.71251272727272</v>
      </c>
      <c r="E37" s="79"/>
      <c r="G37" s="7"/>
      <c r="H37" s="45"/>
    </row>
    <row r="38" spans="2:8" hidden="1" x14ac:dyDescent="0.25"/>
    <row r="39" spans="2:8" hidden="1" x14ac:dyDescent="0.25"/>
    <row r="40" spans="2:8" hidden="1" x14ac:dyDescent="0.25"/>
    <row r="41" spans="2:8" hidden="1" x14ac:dyDescent="0.25"/>
    <row r="42" spans="2:8" hidden="1" x14ac:dyDescent="0.25"/>
    <row r="43" spans="2:8" hidden="1" x14ac:dyDescent="0.25"/>
    <row r="44" spans="2:8" hidden="1" x14ac:dyDescent="0.25"/>
    <row r="45" spans="2:8" hidden="1" x14ac:dyDescent="0.25"/>
    <row r="46" spans="2:8" hidden="1" x14ac:dyDescent="0.25"/>
    <row r="47" spans="2:8" ht="60.75" x14ac:dyDescent="0.8">
      <c r="B47" s="86" t="s">
        <v>45</v>
      </c>
      <c r="C47" s="86"/>
      <c r="D47" s="86"/>
      <c r="E47" s="86"/>
      <c r="F47" s="86"/>
      <c r="G47" s="86"/>
      <c r="H47" s="86"/>
    </row>
    <row r="48" spans="2:8" x14ac:dyDescent="0.25">
      <c r="B48" s="87" t="s">
        <v>25</v>
      </c>
      <c r="C48" s="87"/>
      <c r="D48" s="87"/>
      <c r="E48" s="87"/>
      <c r="F48" s="87"/>
      <c r="G48" s="87"/>
    </row>
    <row r="49" spans="2:8" x14ac:dyDescent="0.25">
      <c r="C49" s="71"/>
      <c r="G49" s="7"/>
    </row>
    <row r="50" spans="2:8" ht="25.5" x14ac:dyDescent="0.25">
      <c r="C50" s="14" t="s">
        <v>5</v>
      </c>
      <c r="D50" s="6"/>
    </row>
    <row r="51" spans="2:8" ht="20.25" customHeight="1" x14ac:dyDescent="0.25">
      <c r="B51" s="10"/>
      <c r="C51" s="88" t="s">
        <v>15</v>
      </c>
      <c r="D51" s="91" t="s">
        <v>39</v>
      </c>
      <c r="E51" s="92"/>
      <c r="F51" s="92"/>
      <c r="G51" s="93"/>
      <c r="H51" s="40"/>
    </row>
    <row r="52" spans="2:8" ht="20.25" customHeight="1" x14ac:dyDescent="0.25">
      <c r="B52" s="10"/>
      <c r="C52" s="89"/>
      <c r="D52" s="91" t="s">
        <v>42</v>
      </c>
      <c r="E52" s="92"/>
      <c r="F52" s="92"/>
      <c r="G52" s="93"/>
      <c r="H52" s="40"/>
    </row>
    <row r="53" spans="2:8" ht="20.25" customHeight="1" x14ac:dyDescent="0.25">
      <c r="B53" s="10"/>
      <c r="C53" s="90"/>
      <c r="D53" s="91" t="s">
        <v>43</v>
      </c>
      <c r="E53" s="92"/>
      <c r="F53" s="92"/>
      <c r="G53" s="93"/>
      <c r="H53" s="40"/>
    </row>
    <row r="54" spans="2:8" x14ac:dyDescent="0.25">
      <c r="C54" s="35" t="s">
        <v>12</v>
      </c>
      <c r="D54" s="57">
        <v>1</v>
      </c>
      <c r="E54" s="46"/>
      <c r="F54" s="10"/>
    </row>
    <row r="55" spans="2:8" x14ac:dyDescent="0.25">
      <c r="C55" s="1" t="s">
        <v>9</v>
      </c>
      <c r="D55" s="58">
        <v>176</v>
      </c>
      <c r="E55" s="107" t="s">
        <v>16</v>
      </c>
      <c r="F55" s="98"/>
      <c r="G55" s="101">
        <f>D56/D55</f>
        <v>57.406818181818181</v>
      </c>
    </row>
    <row r="56" spans="2:8" x14ac:dyDescent="0.25">
      <c r="C56" s="1" t="s">
        <v>10</v>
      </c>
      <c r="D56" s="59">
        <v>10103.6</v>
      </c>
      <c r="E56" s="108"/>
      <c r="F56" s="100"/>
      <c r="G56" s="102"/>
    </row>
    <row r="57" spans="2:8" x14ac:dyDescent="0.25">
      <c r="C57" s="37"/>
      <c r="D57" s="38"/>
      <c r="E57" s="47"/>
    </row>
    <row r="58" spans="2:8" x14ac:dyDescent="0.3">
      <c r="C58" s="36" t="s">
        <v>7</v>
      </c>
      <c r="D58" s="60" t="s">
        <v>38</v>
      </c>
    </row>
    <row r="59" spans="2:8" x14ac:dyDescent="0.3">
      <c r="C59" s="36" t="s">
        <v>11</v>
      </c>
      <c r="D59" s="60">
        <v>65</v>
      </c>
    </row>
    <row r="60" spans="2:8" x14ac:dyDescent="0.3">
      <c r="C60" s="36" t="s">
        <v>13</v>
      </c>
      <c r="D60" s="51" t="s">
        <v>36</v>
      </c>
      <c r="E60" s="41"/>
    </row>
    <row r="61" spans="2:8" ht="24" thickBot="1" x14ac:dyDescent="0.3">
      <c r="C61" s="42"/>
      <c r="D61" s="42"/>
    </row>
    <row r="62" spans="2:8" ht="48" thickBot="1" x14ac:dyDescent="0.3">
      <c r="B62" s="109" t="s">
        <v>17</v>
      </c>
      <c r="C62" s="110"/>
      <c r="D62" s="23" t="s">
        <v>19</v>
      </c>
      <c r="E62" s="111" t="s">
        <v>21</v>
      </c>
      <c r="F62" s="112"/>
      <c r="G62" s="2" t="s">
        <v>20</v>
      </c>
    </row>
    <row r="63" spans="2:8" ht="27" customHeight="1" thickBot="1" x14ac:dyDescent="0.3">
      <c r="B63" s="113" t="s">
        <v>26</v>
      </c>
      <c r="C63" s="114"/>
      <c r="D63" s="52">
        <v>81.680000000000007</v>
      </c>
      <c r="E63" s="61">
        <v>1</v>
      </c>
      <c r="F63" s="18" t="s">
        <v>23</v>
      </c>
      <c r="G63" s="26">
        <f t="shared" ref="G63:G70" si="1">D63*E63</f>
        <v>81.680000000000007</v>
      </c>
      <c r="H63" s="74"/>
    </row>
    <row r="64" spans="2:8" ht="48.75" customHeight="1" x14ac:dyDescent="0.25">
      <c r="B64" s="75" t="s">
        <v>27</v>
      </c>
      <c r="C64" s="76"/>
      <c r="D64" s="48">
        <v>210</v>
      </c>
      <c r="E64" s="62">
        <v>0.4</v>
      </c>
      <c r="F64" s="19" t="s">
        <v>24</v>
      </c>
      <c r="G64" s="27">
        <f t="shared" si="1"/>
        <v>84</v>
      </c>
      <c r="H64" s="74"/>
    </row>
    <row r="65" spans="2:8" ht="47.25" customHeight="1" thickBot="1" x14ac:dyDescent="0.3">
      <c r="B65" s="77" t="s">
        <v>18</v>
      </c>
      <c r="C65" s="78"/>
      <c r="D65" s="49">
        <v>880</v>
      </c>
      <c r="E65" s="63">
        <v>0.4</v>
      </c>
      <c r="F65" s="20" t="s">
        <v>24</v>
      </c>
      <c r="G65" s="28">
        <f t="shared" si="1"/>
        <v>352</v>
      </c>
      <c r="H65" s="74"/>
    </row>
    <row r="66" spans="2:8" ht="70.5" customHeight="1" thickBot="1" x14ac:dyDescent="0.3">
      <c r="B66" s="113" t="s">
        <v>28</v>
      </c>
      <c r="C66" s="114"/>
      <c r="D66" s="53">
        <v>1620</v>
      </c>
      <c r="E66" s="64"/>
      <c r="F66" s="24" t="s">
        <v>23</v>
      </c>
      <c r="G66" s="29">
        <f t="shared" si="1"/>
        <v>0</v>
      </c>
      <c r="H66" s="74"/>
    </row>
    <row r="67" spans="2:8" ht="48" customHeight="1" x14ac:dyDescent="0.25">
      <c r="B67" s="75" t="s">
        <v>29</v>
      </c>
      <c r="C67" s="76"/>
      <c r="D67" s="69">
        <f>10500+12600</f>
        <v>23100</v>
      </c>
      <c r="E67" s="65">
        <v>1</v>
      </c>
      <c r="F67" s="19" t="s">
        <v>23</v>
      </c>
      <c r="G67" s="27">
        <f t="shared" si="1"/>
        <v>23100</v>
      </c>
      <c r="H67" s="74"/>
    </row>
    <row r="68" spans="2:8" ht="112.5" customHeight="1" x14ac:dyDescent="0.25">
      <c r="B68" s="80" t="s">
        <v>31</v>
      </c>
      <c r="C68" s="81"/>
      <c r="D68" s="54">
        <v>1000</v>
      </c>
      <c r="E68" s="66">
        <v>1</v>
      </c>
      <c r="F68" s="21" t="s">
        <v>23</v>
      </c>
      <c r="G68" s="30">
        <f t="shared" si="1"/>
        <v>1000</v>
      </c>
      <c r="H68" s="74"/>
    </row>
    <row r="69" spans="2:8" ht="75" customHeight="1" x14ac:dyDescent="0.25">
      <c r="B69" s="80" t="s">
        <v>30</v>
      </c>
      <c r="C69" s="81"/>
      <c r="D69" s="55">
        <v>18872</v>
      </c>
      <c r="E69" s="67">
        <v>0</v>
      </c>
      <c r="F69" s="21" t="s">
        <v>23</v>
      </c>
      <c r="G69" s="30">
        <f t="shared" si="1"/>
        <v>0</v>
      </c>
      <c r="H69" s="74"/>
    </row>
    <row r="70" spans="2:8" ht="115.5" customHeight="1" x14ac:dyDescent="0.25">
      <c r="B70" s="80" t="s">
        <v>32</v>
      </c>
      <c r="C70" s="81"/>
      <c r="D70" s="55">
        <v>4600</v>
      </c>
      <c r="E70" s="67">
        <v>0</v>
      </c>
      <c r="F70" s="21" t="s">
        <v>23</v>
      </c>
      <c r="G70" s="30">
        <f t="shared" si="1"/>
        <v>0</v>
      </c>
      <c r="H70" s="74"/>
    </row>
    <row r="71" spans="2:8" ht="93.75" customHeight="1" x14ac:dyDescent="0.25">
      <c r="B71" s="80" t="s">
        <v>33</v>
      </c>
      <c r="C71" s="81"/>
      <c r="D71" s="55">
        <v>944</v>
      </c>
      <c r="E71" s="67">
        <v>0</v>
      </c>
      <c r="F71" s="21" t="s">
        <v>23</v>
      </c>
      <c r="G71" s="30">
        <f>D71*E71</f>
        <v>0</v>
      </c>
      <c r="H71" s="74"/>
    </row>
    <row r="72" spans="2:8" ht="73.5" customHeight="1" x14ac:dyDescent="0.25">
      <c r="B72" s="80" t="s">
        <v>34</v>
      </c>
      <c r="C72" s="81"/>
      <c r="D72" s="55">
        <v>4300</v>
      </c>
      <c r="E72" s="67">
        <v>0</v>
      </c>
      <c r="F72" s="21" t="s">
        <v>23</v>
      </c>
      <c r="G72" s="30">
        <f>D72*E72</f>
        <v>0</v>
      </c>
      <c r="H72" s="74"/>
    </row>
    <row r="73" spans="2:8" ht="94.5" customHeight="1" thickBot="1" x14ac:dyDescent="0.3">
      <c r="B73" s="77" t="s">
        <v>35</v>
      </c>
      <c r="C73" s="78"/>
      <c r="D73" s="56">
        <v>3100</v>
      </c>
      <c r="E73" s="68">
        <v>10</v>
      </c>
      <c r="F73" s="20" t="s">
        <v>23</v>
      </c>
      <c r="G73" s="31">
        <f>D73*E73</f>
        <v>31000</v>
      </c>
      <c r="H73" s="74"/>
    </row>
    <row r="74" spans="2:8" x14ac:dyDescent="0.25">
      <c r="C74" s="3"/>
      <c r="D74" s="3"/>
      <c r="E74" s="4"/>
      <c r="F74" s="4"/>
      <c r="H74" s="43"/>
    </row>
    <row r="75" spans="2:8" ht="25.5" x14ac:dyDescent="0.25">
      <c r="C75" s="14" t="s">
        <v>14</v>
      </c>
      <c r="D75" s="6"/>
    </row>
    <row r="76" spans="2:8" ht="20.25" x14ac:dyDescent="0.25">
      <c r="C76" s="82" t="s">
        <v>6</v>
      </c>
      <c r="D76" s="70" t="s">
        <v>0</v>
      </c>
      <c r="E76" s="9">
        <f>IF(G63&gt;0, ROUND((G63+D56)/D56,2), 0)</f>
        <v>1.01</v>
      </c>
      <c r="F76" s="9"/>
      <c r="G76" s="10"/>
      <c r="H76" s="7"/>
    </row>
    <row r="77" spans="2:8" x14ac:dyDescent="0.25">
      <c r="C77" s="82"/>
      <c r="D77" s="70" t="s">
        <v>1</v>
      </c>
      <c r="E77" s="9">
        <f>IF(SUM(G64:G65)&gt;0,ROUND((G64+G65+D56)/D56,2),0)</f>
        <v>1.04</v>
      </c>
      <c r="F77" s="9"/>
      <c r="G77" s="11"/>
      <c r="H77" s="44"/>
    </row>
    <row r="78" spans="2:8" x14ac:dyDescent="0.25">
      <c r="C78" s="82"/>
      <c r="D78" s="70" t="s">
        <v>2</v>
      </c>
      <c r="E78" s="9">
        <f>IF(G66&gt;0,ROUND((G66+D56)/D56,2),0)</f>
        <v>0</v>
      </c>
      <c r="F78" s="12"/>
      <c r="G78" s="11"/>
    </row>
    <row r="79" spans="2:8" x14ac:dyDescent="0.25">
      <c r="C79" s="82"/>
      <c r="D79" s="13" t="s">
        <v>3</v>
      </c>
      <c r="E79" s="32">
        <f>IF(SUM(G67:G73)&gt;0,ROUND((SUM(G67:G73)+D56)/D56,2),0)</f>
        <v>6.45</v>
      </c>
      <c r="F79" s="10"/>
      <c r="G79" s="11"/>
    </row>
    <row r="80" spans="2:8" ht="25.5" x14ac:dyDescent="0.25">
      <c r="D80" s="33" t="s">
        <v>4</v>
      </c>
      <c r="E80" s="34">
        <f>SUM(E76:E79)-IF(VALUE(COUNTIF(E76:E79,"&gt;0"))=4,3,0)-IF(VALUE(COUNTIF(E76:E79,"&gt;0"))=3,2,0)-IF(VALUE(COUNTIF(E76:E79,"&gt;0"))=2,1,0)</f>
        <v>6.5</v>
      </c>
      <c r="F80" s="25"/>
    </row>
    <row r="81" spans="2:8" x14ac:dyDescent="0.25">
      <c r="E81" s="15"/>
    </row>
    <row r="82" spans="2:8" ht="25.5" x14ac:dyDescent="0.35">
      <c r="B82" s="22"/>
      <c r="C82" s="16" t="s">
        <v>22</v>
      </c>
      <c r="D82" s="85">
        <f>E80*D56</f>
        <v>65673.400000000009</v>
      </c>
      <c r="E82" s="85"/>
    </row>
    <row r="83" spans="2:8" ht="20.25" x14ac:dyDescent="0.3">
      <c r="C83" s="17" t="s">
        <v>8</v>
      </c>
      <c r="D83" s="79">
        <f>D82/D55</f>
        <v>373.14431818181822</v>
      </c>
      <c r="E83" s="79"/>
      <c r="G83" s="7"/>
      <c r="H83" s="45"/>
    </row>
    <row r="85" spans="2:8" hidden="1" x14ac:dyDescent="0.25"/>
    <row r="86" spans="2:8" hidden="1" x14ac:dyDescent="0.25"/>
    <row r="87" spans="2:8" hidden="1" x14ac:dyDescent="0.25"/>
    <row r="88" spans="2:8" hidden="1" x14ac:dyDescent="0.25"/>
    <row r="89" spans="2:8" hidden="1" x14ac:dyDescent="0.25"/>
    <row r="90" spans="2:8" hidden="1" x14ac:dyDescent="0.25"/>
    <row r="91" spans="2:8" hidden="1" x14ac:dyDescent="0.25"/>
    <row r="92" spans="2:8" hidden="1" x14ac:dyDescent="0.25"/>
    <row r="93" spans="2:8" ht="20.25" x14ac:dyDescent="0.25">
      <c r="G93" s="7"/>
      <c r="H93" s="7"/>
    </row>
    <row r="94" spans="2:8" ht="20.25" x14ac:dyDescent="0.25">
      <c r="G94" s="7"/>
      <c r="H94" s="7"/>
    </row>
  </sheetData>
  <mergeCells count="50">
    <mergeCell ref="D82:E82"/>
    <mergeCell ref="B66:C66"/>
    <mergeCell ref="B67:C67"/>
    <mergeCell ref="B68:C68"/>
    <mergeCell ref="B69:C69"/>
    <mergeCell ref="B70:C70"/>
    <mergeCell ref="E9:F10"/>
    <mergeCell ref="G9:G10"/>
    <mergeCell ref="B16:C16"/>
    <mergeCell ref="E16:F16"/>
    <mergeCell ref="B71:C71"/>
    <mergeCell ref="E55:F56"/>
    <mergeCell ref="G55:G56"/>
    <mergeCell ref="B62:C62"/>
    <mergeCell ref="E62:F62"/>
    <mergeCell ref="B63:C63"/>
    <mergeCell ref="B18:C18"/>
    <mergeCell ref="B19:C19"/>
    <mergeCell ref="B20:C20"/>
    <mergeCell ref="B21:C21"/>
    <mergeCell ref="B17:C17"/>
    <mergeCell ref="B22:C22"/>
    <mergeCell ref="B1:H1"/>
    <mergeCell ref="B2:G2"/>
    <mergeCell ref="C5:C7"/>
    <mergeCell ref="D5:G5"/>
    <mergeCell ref="D6:G6"/>
    <mergeCell ref="D7:G7"/>
    <mergeCell ref="D53:G53"/>
    <mergeCell ref="B23:C23"/>
    <mergeCell ref="B24:C24"/>
    <mergeCell ref="B26:C26"/>
    <mergeCell ref="B27:C27"/>
    <mergeCell ref="C30:C33"/>
    <mergeCell ref="H17:H27"/>
    <mergeCell ref="H63:H73"/>
    <mergeCell ref="B64:C64"/>
    <mergeCell ref="B65:C65"/>
    <mergeCell ref="D83:E83"/>
    <mergeCell ref="B72:C72"/>
    <mergeCell ref="B73:C73"/>
    <mergeCell ref="C76:C79"/>
    <mergeCell ref="B25:C25"/>
    <mergeCell ref="D36:E36"/>
    <mergeCell ref="D37:E37"/>
    <mergeCell ref="B47:H47"/>
    <mergeCell ref="B48:G48"/>
    <mergeCell ref="C51:C53"/>
    <mergeCell ref="D51:G51"/>
    <mergeCell ref="D52:G52"/>
  </mergeCells>
  <dataValidations disablePrompts="1" count="1">
    <dataValidation type="list" allowBlank="1" showInputMessage="1" showErrorMessage="1" sqref="D60 D14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2020году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2020-10-29T06:30:05Z</cp:lastPrinted>
  <dcterms:created xsi:type="dcterms:W3CDTF">2016-01-18T14:22:10Z</dcterms:created>
  <dcterms:modified xsi:type="dcterms:W3CDTF">2020-11-09T11:10:23Z</dcterms:modified>
</cp:coreProperties>
</file>